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12" sheetId="1" r:id="rId1"/>
    <sheet name="Лист2" sheetId="2" r:id="rId2"/>
    <sheet name="Лист3" sheetId="3" r:id="rId3"/>
  </sheets>
  <definedNames>
    <definedName name="_xlnm.Print_Titles" localSheetId="0">'Приложение 12'!$8:$11</definedName>
  </definedNames>
  <calcPr calcId="145621"/>
</workbook>
</file>

<file path=xl/calcChain.xml><?xml version="1.0" encoding="utf-8"?>
<calcChain xmlns="http://schemas.openxmlformats.org/spreadsheetml/2006/main">
  <c r="D27" i="1" l="1"/>
  <c r="D29" i="1" l="1"/>
  <c r="D28" i="1" s="1"/>
  <c r="C29" i="1"/>
  <c r="C28" i="1" s="1"/>
  <c r="D21" i="1" l="1"/>
  <c r="D18" i="1" s="1"/>
  <c r="C21" i="1"/>
  <c r="C18" i="1" s="1"/>
  <c r="D26" i="1" l="1"/>
  <c r="C26" i="1"/>
  <c r="D24" i="1"/>
  <c r="C24" i="1"/>
  <c r="D16" i="1"/>
  <c r="C16" i="1"/>
  <c r="D14" i="1"/>
  <c r="C14" i="1"/>
  <c r="C23" i="1" l="1"/>
  <c r="C13" i="1"/>
  <c r="D13" i="1"/>
  <c r="D23" i="1"/>
  <c r="C12" i="1" l="1"/>
  <c r="D12" i="1"/>
</calcChain>
</file>

<file path=xl/sharedStrings.xml><?xml version="1.0" encoding="utf-8"?>
<sst xmlns="http://schemas.openxmlformats.org/spreadsheetml/2006/main" count="50" uniqueCount="50">
  <si>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</si>
  <si>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</si>
  <si>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</si>
  <si>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</si>
  <si>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</si>
  <si>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</si>
  <si>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</si>
  <si>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</si>
  <si>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</si>
  <si>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</si>
  <si>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</si>
  <si>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</si>
  <si>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</si>
  <si>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</si>
  <si>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</si>
  <si>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</si>
  <si>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</si>
  <si>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</si>
  <si>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</si>
  <si>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</si>
  <si>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</si>
  <si>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</si>
  <si>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</si>
  <si>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</si>
  <si>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</si>
  <si>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</si>
  <si>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</si>
  <si>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</si>
  <si>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</si>
  <si>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</si>
  <si>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</si>
  <si>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</si>
  <si>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</si>
  <si>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</si>
  <si>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</si>
  <si>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</si>
  <si>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</si>
  <si>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</si>
  <si>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</si>
  <si>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</si>
  <si>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</si>
  <si>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</si>
  <si>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</si>
  <si>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</si>
  <si>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</si>
  <si>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</si>
  <si>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2026 год</t>
  </si>
  <si>
    <t xml:space="preserve">Источники финансирования дефицита бюджета города Югорска на плановый период 2026 и 2027 годов 
</t>
  </si>
  <si>
    <t>2027 год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</si>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</sst>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4" fontId="4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A14" sqref="A14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19" t="s">
        <v>36</v>
      </c>
      <c r="D1" s="23"/>
    </row>
    <row r="2" spans="1:4" ht="16.8" x14ac:dyDescent="0.3">
      <c r="C2" s="19" t="s">
        <v>37</v>
      </c>
      <c r="D2" s="23"/>
    </row>
    <row r="3" spans="1:4" ht="16.8" x14ac:dyDescent="0.3">
      <c r="C3" s="19" t="s">
        <v>49</v>
      </c>
      <c r="D3" s="23"/>
    </row>
    <row r="5" spans="1:4" ht="29.4" customHeight="1" x14ac:dyDescent="0.25">
      <c r="A5" s="20" t="s">
        <v>47</v>
      </c>
      <c r="B5" s="21"/>
      <c r="C5" s="21"/>
      <c r="D5" s="21"/>
    </row>
    <row r="6" spans="1:4" ht="21" customHeight="1" x14ac:dyDescent="0.25">
      <c r="A6" s="2"/>
      <c r="B6" s="3"/>
      <c r="C6" s="3"/>
      <c r="D6" s="3"/>
    </row>
    <row r="7" spans="1:4" x14ac:dyDescent="0.25">
      <c r="D7" s="4" t="s">
        <v>38</v>
      </c>
    </row>
    <row r="8" spans="1:4" ht="51" customHeight="1" x14ac:dyDescent="0.25">
      <c r="A8" s="22" t="s">
        <v>0</v>
      </c>
      <c r="B8" s="18" t="s">
        <v>1</v>
      </c>
      <c r="C8" s="18" t="s">
        <v>45</v>
      </c>
      <c r="D8" s="18"/>
    </row>
    <row r="9" spans="1:4" ht="15.75" hidden="1" customHeight="1" x14ac:dyDescent="0.25">
      <c r="A9" s="22"/>
      <c r="B9" s="18"/>
      <c r="C9" s="17" t="s">
        <v>2</v>
      </c>
      <c r="D9" s="17" t="s">
        <v>3</v>
      </c>
    </row>
    <row r="10" spans="1:4" ht="15.6" x14ac:dyDescent="0.25">
      <c r="A10" s="22"/>
      <c r="B10" s="18"/>
      <c r="C10" s="17" t="s">
        <v>46</v>
      </c>
      <c r="D10" s="17" t="s">
        <v>48</v>
      </c>
    </row>
    <row r="11" spans="1:4" ht="15.75" x14ac:dyDescent="0.25">
      <c r="A11" s="5">
        <v>1</v>
      </c>
      <c r="B11" s="5">
        <v>2</v>
      </c>
      <c r="C11" s="5">
        <v>3</v>
      </c>
      <c r="D11" s="5">
        <v>4</v>
      </c>
    </row>
    <row r="12" spans="1:4" ht="15.6" x14ac:dyDescent="0.25">
      <c r="A12" s="6" t="s">
        <v>4</v>
      </c>
      <c r="B12" s="7" t="s">
        <v>5</v>
      </c>
      <c r="C12" s="8">
        <f>SUM(C13+C18+C23+C28)</f>
        <v>90122800</v>
      </c>
      <c r="D12" s="8">
        <f>SUM(D13+D18+D23+D28)</f>
        <v>87066000</v>
      </c>
    </row>
    <row r="13" spans="1:4" ht="22.5" customHeight="1" x14ac:dyDescent="0.25">
      <c r="A13" s="6" t="s">
        <v>6</v>
      </c>
      <c r="B13" s="9" t="s">
        <v>7</v>
      </c>
      <c r="C13" s="8">
        <f>C14+C16</f>
        <v>225000000</v>
      </c>
      <c r="D13" s="8">
        <f>SUM(D14+D16)</f>
        <v>220000000</v>
      </c>
    </row>
    <row r="14" spans="1:4" ht="31.2" x14ac:dyDescent="0.25">
      <c r="A14" s="5" t="s">
        <v>8</v>
      </c>
      <c r="B14" s="10" t="s">
        <v>9</v>
      </c>
      <c r="C14" s="11">
        <f>SUM(C15)</f>
        <v>300000000</v>
      </c>
      <c r="D14" s="11">
        <f>SUM(D15)</f>
        <v>370000000</v>
      </c>
    </row>
    <row r="15" spans="1:4" ht="31.5" customHeight="1" x14ac:dyDescent="0.25">
      <c r="A15" s="5" t="s">
        <v>10</v>
      </c>
      <c r="B15" s="10" t="s">
        <v>11</v>
      </c>
      <c r="C15" s="11">
        <v>300000000</v>
      </c>
      <c r="D15" s="11">
        <v>370000000</v>
      </c>
    </row>
    <row r="16" spans="1:4" ht="31.2" x14ac:dyDescent="0.25">
      <c r="A16" s="5" t="s">
        <v>12</v>
      </c>
      <c r="B16" s="10" t="s">
        <v>13</v>
      </c>
      <c r="C16" s="11">
        <f>SUM(C17)</f>
        <v>-75000000</v>
      </c>
      <c r="D16" s="11">
        <f>SUM(D17)</f>
        <v>-150000000</v>
      </c>
    </row>
    <row r="17" spans="1:4" ht="34.5" customHeight="1" x14ac:dyDescent="0.25">
      <c r="A17" s="5" t="s">
        <v>14</v>
      </c>
      <c r="B17" s="10" t="s">
        <v>15</v>
      </c>
      <c r="C17" s="11">
        <v>-75000000</v>
      </c>
      <c r="D17" s="11">
        <v>-150000000</v>
      </c>
    </row>
    <row r="18" spans="1:4" ht="31.2" x14ac:dyDescent="0.25">
      <c r="A18" s="6" t="s">
        <v>16</v>
      </c>
      <c r="B18" s="9" t="s">
        <v>17</v>
      </c>
      <c r="C18" s="8">
        <f>SUM(C19+C21)</f>
        <v>-155000064</v>
      </c>
      <c r="D18" s="8">
        <f>SUM(D19+D21)</f>
        <v>-154999912</v>
      </c>
    </row>
    <row r="19" spans="1:4" ht="37.5" hidden="1" customHeight="1" x14ac:dyDescent="0.25">
      <c r="A19" s="5" t="s">
        <v>18</v>
      </c>
      <c r="B19" s="10" t="s">
        <v>19</v>
      </c>
      <c r="C19" s="11">
        <v>0</v>
      </c>
      <c r="D19" s="11">
        <v>0</v>
      </c>
    </row>
    <row r="20" spans="1:4" ht="51.75" hidden="1" customHeight="1" x14ac:dyDescent="0.25">
      <c r="A20" s="5" t="s">
        <v>20</v>
      </c>
      <c r="B20" s="10" t="s">
        <v>21</v>
      </c>
      <c r="C20" s="11">
        <v>0</v>
      </c>
      <c r="D20" s="11">
        <v>0</v>
      </c>
    </row>
    <row r="21" spans="1:4" ht="46.8" x14ac:dyDescent="0.25">
      <c r="A21" s="5" t="s">
        <v>22</v>
      </c>
      <c r="B21" s="10" t="s">
        <v>23</v>
      </c>
      <c r="C21" s="11">
        <f>C22</f>
        <v>-155000064</v>
      </c>
      <c r="D21" s="11">
        <f>D22</f>
        <v>-154999912</v>
      </c>
    </row>
    <row r="22" spans="1:4" ht="49.5" customHeight="1" x14ac:dyDescent="0.25">
      <c r="A22" s="5" t="s">
        <v>24</v>
      </c>
      <c r="B22" s="10" t="s">
        <v>25</v>
      </c>
      <c r="C22" s="11">
        <v>-155000064</v>
      </c>
      <c r="D22" s="11">
        <v>-154999912</v>
      </c>
    </row>
    <row r="23" spans="1:4" ht="20.25" customHeight="1" x14ac:dyDescent="0.25">
      <c r="A23" s="6" t="s">
        <v>26</v>
      </c>
      <c r="B23" s="9" t="s">
        <v>27</v>
      </c>
      <c r="C23" s="8">
        <f>SUM(C26-C24)</f>
        <v>20122864</v>
      </c>
      <c r="D23" s="8">
        <f>SUM(D26-D24)</f>
        <v>22065912</v>
      </c>
    </row>
    <row r="24" spans="1:4" ht="15.6" x14ac:dyDescent="0.25">
      <c r="A24" s="5" t="s">
        <v>28</v>
      </c>
      <c r="B24" s="10" t="s">
        <v>29</v>
      </c>
      <c r="C24" s="11">
        <f>SUM(C25)</f>
        <v>64262968.859999999</v>
      </c>
      <c r="D24" s="11">
        <f>SUM(D25)</f>
        <v>42197056.859999999</v>
      </c>
    </row>
    <row r="25" spans="1:4" ht="31.2" x14ac:dyDescent="0.25">
      <c r="A25" s="5" t="s">
        <v>30</v>
      </c>
      <c r="B25" s="10" t="s">
        <v>31</v>
      </c>
      <c r="C25" s="11">
        <v>64262968.859999999</v>
      </c>
      <c r="D25" s="11">
        <v>42197056.859999999</v>
      </c>
    </row>
    <row r="26" spans="1:4" ht="15.6" x14ac:dyDescent="0.25">
      <c r="A26" s="5" t="s">
        <v>32</v>
      </c>
      <c r="B26" s="10" t="s">
        <v>33</v>
      </c>
      <c r="C26" s="11">
        <f>SUM(C27)</f>
        <v>84385832.859999999</v>
      </c>
      <c r="D26" s="11">
        <f>SUM(D27)</f>
        <v>64262968.859999999</v>
      </c>
    </row>
    <row r="27" spans="1:4" ht="31.2" x14ac:dyDescent="0.25">
      <c r="A27" s="5" t="s">
        <v>34</v>
      </c>
      <c r="B27" s="10" t="s">
        <v>35</v>
      </c>
      <c r="C27" s="11">
        <v>84385832.859999999</v>
      </c>
      <c r="D27" s="11">
        <f>C25</f>
        <v>64262968.859999999</v>
      </c>
    </row>
    <row r="28" spans="1:4" ht="31.5" hidden="1" x14ac:dyDescent="0.25">
      <c r="A28" s="14" t="s">
        <v>39</v>
      </c>
      <c r="B28" s="15" t="s">
        <v>40</v>
      </c>
      <c r="C28" s="16">
        <f>SUM(C29)</f>
        <v>0</v>
      </c>
      <c r="D28" s="16">
        <f>SUM(D29)</f>
        <v>0</v>
      </c>
    </row>
    <row r="29" spans="1:4" ht="31.5" hidden="1" x14ac:dyDescent="0.25">
      <c r="A29" s="5" t="s">
        <v>41</v>
      </c>
      <c r="B29" s="10" t="s">
        <v>42</v>
      </c>
      <c r="C29" s="12">
        <f>SUM(C30)</f>
        <v>0</v>
      </c>
      <c r="D29" s="12">
        <f>SUM(D30)</f>
        <v>0</v>
      </c>
    </row>
    <row r="30" spans="1:4" ht="31.5" hidden="1" x14ac:dyDescent="0.25">
      <c r="A30" s="5" t="s">
        <v>43</v>
      </c>
      <c r="B30" s="10" t="s">
        <v>44</v>
      </c>
      <c r="C30" s="12">
        <v>0</v>
      </c>
      <c r="D30" s="13">
        <v>0</v>
      </c>
    </row>
  </sheetData>
  <mergeCells count="7">
    <mergeCell ref="C8:D8"/>
    <mergeCell ref="C1:D1"/>
    <mergeCell ref="C2:D2"/>
    <mergeCell ref="C3:D3"/>
    <mergeCell ref="A5:D5"/>
    <mergeCell ref="B8:B10"/>
    <mergeCell ref="A8:A10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12</vt:lpstr>
      <vt:lpstr>Лист2</vt:lpstr>
      <vt:lpstr>Лист3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2025-05-20T08:22:06Z</cp:lastPrinted>
  <dcterms:created xsi:type="dcterms:W3CDTF">2023-10-12T08:04:50Z</dcterms:created>
  <dcterms:modified xsi:type="dcterms:W3CDTF">2025-06-09T06:25:35Z</dcterms:modified>
</cp:coreProperties>
</file>